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0" i="1"/>
  <c r="F29" s="1"/>
  <c r="F28" s="1"/>
  <c r="F17"/>
  <c r="F16" s="1"/>
  <c r="F21" l="1"/>
  <c r="F20" s="1"/>
  <c r="F25" l="1"/>
  <c r="F24" s="1"/>
  <c r="F23" s="1"/>
  <c r="F35"/>
  <c r="F34" s="1"/>
  <c r="F33" s="1"/>
  <c r="F32" l="1"/>
  <c r="F14" l="1"/>
  <c r="F13" s="1"/>
  <c r="F12" s="1"/>
  <c r="F40" l="1"/>
  <c r="F39" s="1"/>
  <c r="F38" s="1"/>
  <c r="F37" l="1"/>
  <c r="F11" l="1"/>
  <c r="F27"/>
  <c r="F42" l="1"/>
</calcChain>
</file>

<file path=xl/sharedStrings.xml><?xml version="1.0" encoding="utf-8"?>
<sst xmlns="http://schemas.openxmlformats.org/spreadsheetml/2006/main" count="95" uniqueCount="79">
  <si>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</si>
  <si>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</si>
  <si>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</si>
  <si>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</si>
  <si>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</si>
  <si>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</si>
  <si>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</si>
  <si>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</si>
  <si>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</si>
  <si>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</si>
  <si>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</si>
  <si>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</si>
  <si>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</si>
  <si>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</si>
  <si>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</si>
  <si>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</si>
  <si>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</si>
  <si>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</si>
  <si>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</si>
  <si>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</si>
  <si>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</si>
  <si>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</si>
  <si>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</si>
  <si>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</si>
  <si>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</si>
  <si>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</si>
  <si>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</si>
  <si>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</si>
  <si>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</si>
  <si>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</si>
  <si>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</si>
  <si>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</si>
  <si>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</si>
  <si>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</si>
  <si>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</si>
  <si>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</si>
  <si>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</si>
  <si>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</si>
  <si>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</si>
  <si>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</si>
  <si>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</si>
  <si>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</si>
  <si>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</si>
  <si>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</si>
  <si>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</si>
  <si>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</si>
  <si>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</si>
  <si>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</si>
  <si>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</si>
  <si>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</si>
  <si>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</si>
  <si>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</si>
  <si>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</si>
  <si>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</si>
  <si>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</si>
  <si>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</si>
  <si>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</si>
  <si>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</si>
  <si>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</si>
  <si>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</si>
  <si>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</si>
  <si>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</si>
  <si>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</si>
  <si>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</si>
  <si>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</si>
  <si>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</si>
  <si>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</si>
  <si>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</si>
  <si>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0217000</t>
  </si>
  <si>
    <t>0217300</t>
  </si>
  <si>
    <t>0217330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</si>
  <si>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                              </t>
  </si>
  <si>
    <t>Валентина СТЕПЮК</t>
  </si>
  <si>
    <t>ОБСЯГИ
капітальних вкладень бюджету у розрізі інвестиційних проектів у  2024 році</t>
  </si>
  <si>
    <t>Додаток 4</t>
  </si>
  <si>
    <t>до рішення виконавчого комітету</t>
  </si>
  <si>
    <t>Нове будівництво багатоквартирних житлових будинків для внутрішньо переміщених осіб ХХХХХХ</t>
  </si>
  <si>
    <t>20.12.2023 № 647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</si>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</sst>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indent="20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tabSelected="1" view="pageBreakPreview" zoomScale="60" zoomScaleNormal="50" workbookViewId="0">
      <selection activeCell="H19" sqref="H19"/>
    </sheetView>
  </sheetViews>
  <sheetFormatPr defaultColWidth="15.5703125" defaultRowHeight="18.75"/>
  <cols>
    <col min="1" max="1" width="17.5703125" style="10" customWidth="1"/>
    <col min="2" max="2" width="17.42578125" style="10" customWidth="1"/>
    <col min="3" max="3" width="19.5703125" style="10" customWidth="1"/>
    <col min="4" max="4" width="50" style="10" customWidth="1"/>
    <col min="5" max="5" width="58.28515625" style="10" customWidth="1"/>
    <col min="6" max="6" width="23.28515625" style="12" customWidth="1"/>
    <col min="7" max="16384" width="15.5703125" style="11"/>
  </cols>
  <sheetData>
    <row r="1" spans="1:6">
      <c r="E1" s="23" t="s">
        <v>74</v>
      </c>
      <c r="F1" s="23"/>
    </row>
    <row r="2" spans="1:6">
      <c r="E2" s="23" t="s">
        <v>75</v>
      </c>
      <c r="F2" s="23"/>
    </row>
    <row r="3" spans="1:6">
      <c r="E3" s="23" t="s">
        <v>77</v>
      </c>
      <c r="F3" s="23"/>
    </row>
    <row r="4" spans="1:6" s="18" customFormat="1" ht="51.6" customHeight="1">
      <c r="A4" s="22" t="s">
        <v>73</v>
      </c>
      <c r="B4" s="22"/>
      <c r="C4" s="22"/>
      <c r="D4" s="22"/>
      <c r="E4" s="22"/>
      <c r="F4" s="22"/>
    </row>
    <row r="6" spans="1:6">
      <c r="B6" s="24" t="s">
        <v>33</v>
      </c>
      <c r="C6" s="24"/>
    </row>
    <row r="7" spans="1:6">
      <c r="B7" s="25" t="s">
        <v>4</v>
      </c>
      <c r="C7" s="25"/>
    </row>
    <row r="9" spans="1:6" ht="142.15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19</v>
      </c>
      <c r="F9" s="13" t="s">
        <v>65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37.5">
      <c r="A11" s="3" t="s">
        <v>15</v>
      </c>
      <c r="B11" s="3"/>
      <c r="C11" s="3"/>
      <c r="D11" s="6" t="s">
        <v>49</v>
      </c>
      <c r="E11" s="2"/>
      <c r="F11" s="6">
        <f t="shared" ref="F11" si="0">F12</f>
        <v>14100000</v>
      </c>
    </row>
    <row r="12" spans="1:6" ht="37.5">
      <c r="A12" s="5" t="s">
        <v>16</v>
      </c>
      <c r="B12" s="9"/>
      <c r="C12" s="3"/>
      <c r="D12" s="4" t="s">
        <v>49</v>
      </c>
      <c r="E12" s="2"/>
      <c r="F12" s="6">
        <f t="shared" ref="F12" si="1">F13+F16+F20+F23</f>
        <v>14100000</v>
      </c>
    </row>
    <row r="13" spans="1:6">
      <c r="A13" s="3" t="s">
        <v>20</v>
      </c>
      <c r="B13" s="3" t="s">
        <v>21</v>
      </c>
      <c r="C13" s="3"/>
      <c r="D13" s="4" t="s">
        <v>22</v>
      </c>
      <c r="E13" s="2"/>
      <c r="F13" s="6">
        <f t="shared" ref="F13:F14" si="2">F14</f>
        <v>737000</v>
      </c>
    </row>
    <row r="14" spans="1:6" ht="112.5">
      <c r="A14" s="3" t="s">
        <v>23</v>
      </c>
      <c r="B14" s="3" t="s">
        <v>24</v>
      </c>
      <c r="C14" s="3" t="s">
        <v>25</v>
      </c>
      <c r="D14" s="4" t="s">
        <v>26</v>
      </c>
      <c r="E14" s="2"/>
      <c r="F14" s="6">
        <f t="shared" si="2"/>
        <v>737000</v>
      </c>
    </row>
    <row r="15" spans="1:6" ht="49.9" customHeight="1">
      <c r="A15" s="3"/>
      <c r="B15" s="3"/>
      <c r="C15" s="3"/>
      <c r="D15" s="4"/>
      <c r="E15" s="1" t="s">
        <v>56</v>
      </c>
      <c r="F15" s="7">
        <v>737000</v>
      </c>
    </row>
    <row r="16" spans="1:6">
      <c r="A16" s="5" t="s">
        <v>35</v>
      </c>
      <c r="B16" s="5" t="s">
        <v>36</v>
      </c>
      <c r="C16" s="3"/>
      <c r="D16" s="4" t="s">
        <v>37</v>
      </c>
      <c r="E16" s="2"/>
      <c r="F16" s="6">
        <f t="shared" ref="F16" si="3">F17</f>
        <v>3663000</v>
      </c>
    </row>
    <row r="17" spans="1:6" ht="37.5">
      <c r="A17" s="3" t="s">
        <v>38</v>
      </c>
      <c r="B17" s="3" t="s">
        <v>39</v>
      </c>
      <c r="C17" s="3" t="s">
        <v>40</v>
      </c>
      <c r="D17" s="4" t="s">
        <v>41</v>
      </c>
      <c r="E17" s="1"/>
      <c r="F17" s="6">
        <f t="shared" ref="F17" si="4">F18+F19</f>
        <v>3663000</v>
      </c>
    </row>
    <row r="18" spans="1:6" ht="126.75" customHeight="1">
      <c r="A18" s="3"/>
      <c r="B18" s="3"/>
      <c r="C18" s="3"/>
      <c r="D18" s="4"/>
      <c r="E18" s="1" t="s">
        <v>78</v>
      </c>
      <c r="F18" s="7">
        <v>1270165</v>
      </c>
    </row>
    <row r="19" spans="1:6" ht="131.25">
      <c r="A19" s="3"/>
      <c r="B19" s="3"/>
      <c r="C19" s="3"/>
      <c r="D19" s="4"/>
      <c r="E19" s="15" t="s">
        <v>67</v>
      </c>
      <c r="F19" s="7">
        <v>2392835</v>
      </c>
    </row>
    <row r="20" spans="1:6">
      <c r="A20" s="5" t="s">
        <v>57</v>
      </c>
      <c r="B20" s="5" t="s">
        <v>53</v>
      </c>
      <c r="C20" s="3"/>
      <c r="D20" s="4" t="s">
        <v>54</v>
      </c>
      <c r="E20" s="2"/>
      <c r="F20" s="6">
        <f t="shared" ref="F20:F21" si="5">F21</f>
        <v>700000</v>
      </c>
    </row>
    <row r="21" spans="1:6" ht="56.25">
      <c r="A21" s="3" t="s">
        <v>58</v>
      </c>
      <c r="B21" s="3" t="s">
        <v>59</v>
      </c>
      <c r="C21" s="3" t="s">
        <v>55</v>
      </c>
      <c r="D21" s="4" t="s">
        <v>60</v>
      </c>
      <c r="E21" s="1"/>
      <c r="F21" s="6">
        <f t="shared" si="5"/>
        <v>700000</v>
      </c>
    </row>
    <row r="22" spans="1:6" ht="56.25">
      <c r="A22" s="3"/>
      <c r="B22" s="3"/>
      <c r="C22" s="3"/>
      <c r="D22" s="4"/>
      <c r="E22" s="19" t="s">
        <v>66</v>
      </c>
      <c r="F22" s="7">
        <v>700000</v>
      </c>
    </row>
    <row r="23" spans="1:6">
      <c r="A23" s="5" t="s">
        <v>68</v>
      </c>
      <c r="B23" s="5" t="s">
        <v>6</v>
      </c>
      <c r="C23" s="3"/>
      <c r="D23" s="4" t="s">
        <v>7</v>
      </c>
      <c r="E23" s="2"/>
      <c r="F23" s="6">
        <f t="shared" ref="F23" si="6">F24</f>
        <v>9000000</v>
      </c>
    </row>
    <row r="24" spans="1:6" ht="37.5">
      <c r="A24" s="3" t="s">
        <v>69</v>
      </c>
      <c r="B24" s="5" t="s">
        <v>34</v>
      </c>
      <c r="C24" s="16"/>
      <c r="D24" s="4" t="s">
        <v>48</v>
      </c>
      <c r="E24" s="1"/>
      <c r="F24" s="6">
        <f t="shared" ref="F24" si="7">F25</f>
        <v>9000000</v>
      </c>
    </row>
    <row r="25" spans="1:6" ht="37.5">
      <c r="A25" s="5" t="s">
        <v>70</v>
      </c>
      <c r="B25" s="5" t="s">
        <v>63</v>
      </c>
      <c r="C25" s="3" t="s">
        <v>46</v>
      </c>
      <c r="D25" s="4" t="s">
        <v>64</v>
      </c>
      <c r="E25" s="2"/>
      <c r="F25" s="6">
        <f t="shared" ref="F25" si="8">SUM(F26:F26)</f>
        <v>9000000</v>
      </c>
    </row>
    <row r="26" spans="1:6" ht="56.25">
      <c r="A26" s="3"/>
      <c r="B26" s="3"/>
      <c r="C26" s="3"/>
      <c r="D26" s="4"/>
      <c r="E26" s="1" t="s">
        <v>76</v>
      </c>
      <c r="F26" s="7">
        <v>9000000</v>
      </c>
    </row>
    <row r="27" spans="1:6" ht="37.5">
      <c r="A27" s="3" t="s">
        <v>8</v>
      </c>
      <c r="B27" s="3"/>
      <c r="C27" s="3"/>
      <c r="D27" s="6" t="s">
        <v>52</v>
      </c>
      <c r="E27" s="2"/>
      <c r="F27" s="6">
        <f t="shared" ref="F27:F28" si="9">F28</f>
        <v>800000</v>
      </c>
    </row>
    <row r="28" spans="1:6" ht="37.5">
      <c r="A28" s="5" t="s">
        <v>9</v>
      </c>
      <c r="B28" s="9"/>
      <c r="C28" s="3"/>
      <c r="D28" s="4" t="s">
        <v>52</v>
      </c>
      <c r="E28" s="2"/>
      <c r="F28" s="6">
        <f t="shared" si="9"/>
        <v>800000</v>
      </c>
    </row>
    <row r="29" spans="1:6">
      <c r="A29" s="3" t="s">
        <v>10</v>
      </c>
      <c r="B29" s="5" t="s">
        <v>11</v>
      </c>
      <c r="C29" s="5"/>
      <c r="D29" s="4" t="s">
        <v>12</v>
      </c>
      <c r="E29" s="2"/>
      <c r="F29" s="6">
        <f t="shared" ref="F29" si="10">F30</f>
        <v>800000</v>
      </c>
    </row>
    <row r="30" spans="1:6" ht="56.25">
      <c r="A30" s="3" t="s">
        <v>17</v>
      </c>
      <c r="B30" s="3" t="s">
        <v>18</v>
      </c>
      <c r="C30" s="3" t="s">
        <v>13</v>
      </c>
      <c r="D30" s="4" t="s">
        <v>47</v>
      </c>
      <c r="E30" s="1"/>
      <c r="F30" s="6">
        <f t="shared" ref="F30" si="11">F31</f>
        <v>800000</v>
      </c>
    </row>
    <row r="31" spans="1:6" ht="112.5">
      <c r="A31" s="3"/>
      <c r="B31" s="3"/>
      <c r="C31" s="3"/>
      <c r="D31" s="4"/>
      <c r="E31" s="1" t="s">
        <v>61</v>
      </c>
      <c r="F31" s="7">
        <v>800000</v>
      </c>
    </row>
    <row r="32" spans="1:6" ht="56.25">
      <c r="A32" s="3" t="s">
        <v>29</v>
      </c>
      <c r="B32" s="3"/>
      <c r="C32" s="3"/>
      <c r="D32" s="6" t="s">
        <v>50</v>
      </c>
      <c r="E32" s="2"/>
      <c r="F32" s="6">
        <f t="shared" ref="F32:F35" si="12">F33</f>
        <v>80000</v>
      </c>
    </row>
    <row r="33" spans="1:6" ht="56.25">
      <c r="A33" s="5" t="s">
        <v>30</v>
      </c>
      <c r="B33" s="9"/>
      <c r="C33" s="3"/>
      <c r="D33" s="4" t="s">
        <v>50</v>
      </c>
      <c r="E33" s="2"/>
      <c r="F33" s="6">
        <f t="shared" si="12"/>
        <v>80000</v>
      </c>
    </row>
    <row r="34" spans="1:6">
      <c r="A34" s="3" t="s">
        <v>31</v>
      </c>
      <c r="B34" s="3" t="s">
        <v>21</v>
      </c>
      <c r="C34" s="3"/>
      <c r="D34" s="4" t="s">
        <v>22</v>
      </c>
      <c r="E34" s="2"/>
      <c r="F34" s="6">
        <f t="shared" si="12"/>
        <v>80000</v>
      </c>
    </row>
    <row r="35" spans="1:6" ht="75">
      <c r="A35" s="5" t="s">
        <v>32</v>
      </c>
      <c r="B35" s="5" t="s">
        <v>27</v>
      </c>
      <c r="C35" s="3" t="s">
        <v>25</v>
      </c>
      <c r="D35" s="4" t="s">
        <v>28</v>
      </c>
      <c r="E35" s="2"/>
      <c r="F35" s="6">
        <f t="shared" si="12"/>
        <v>80000</v>
      </c>
    </row>
    <row r="36" spans="1:6">
      <c r="A36" s="3"/>
      <c r="B36" s="3"/>
      <c r="C36" s="3"/>
      <c r="D36" s="4"/>
      <c r="E36" s="19" t="s">
        <v>62</v>
      </c>
      <c r="F36" s="7">
        <v>80000</v>
      </c>
    </row>
    <row r="37" spans="1:6" ht="56.25">
      <c r="A37" s="3" t="s">
        <v>42</v>
      </c>
      <c r="B37" s="3"/>
      <c r="C37" s="3"/>
      <c r="D37" s="6" t="s">
        <v>51</v>
      </c>
      <c r="E37" s="2"/>
      <c r="F37" s="6">
        <f>F38</f>
        <v>20000</v>
      </c>
    </row>
    <row r="38" spans="1:6" ht="56.25">
      <c r="A38" s="5" t="s">
        <v>43</v>
      </c>
      <c r="B38" s="9"/>
      <c r="C38" s="3"/>
      <c r="D38" s="4" t="s">
        <v>51</v>
      </c>
      <c r="E38" s="2"/>
      <c r="F38" s="6">
        <f t="shared" ref="F38" si="13">F39</f>
        <v>20000</v>
      </c>
    </row>
    <row r="39" spans="1:6">
      <c r="A39" s="5" t="s">
        <v>44</v>
      </c>
      <c r="B39" s="5" t="s">
        <v>21</v>
      </c>
      <c r="C39" s="3"/>
      <c r="D39" s="4" t="s">
        <v>22</v>
      </c>
      <c r="E39" s="17"/>
      <c r="F39" s="6">
        <f>F40</f>
        <v>20000</v>
      </c>
    </row>
    <row r="40" spans="1:6" ht="75">
      <c r="A40" s="3" t="s">
        <v>45</v>
      </c>
      <c r="B40" s="3" t="s">
        <v>27</v>
      </c>
      <c r="C40" s="3" t="s">
        <v>25</v>
      </c>
      <c r="D40" s="4" t="s">
        <v>28</v>
      </c>
      <c r="E40" s="17"/>
      <c r="F40" s="6">
        <f>F41</f>
        <v>20000</v>
      </c>
    </row>
    <row r="41" spans="1:6">
      <c r="A41" s="3"/>
      <c r="B41" s="3"/>
      <c r="C41" s="3"/>
      <c r="D41" s="4"/>
      <c r="E41" s="19" t="s">
        <v>62</v>
      </c>
      <c r="F41" s="7">
        <v>20000</v>
      </c>
    </row>
    <row r="42" spans="1:6">
      <c r="A42" s="4" t="s">
        <v>5</v>
      </c>
      <c r="B42" s="4" t="s">
        <v>5</v>
      </c>
      <c r="C42" s="4" t="s">
        <v>5</v>
      </c>
      <c r="D42" s="4" t="s">
        <v>14</v>
      </c>
      <c r="E42" s="4" t="s">
        <v>5</v>
      </c>
      <c r="F42" s="6">
        <f t="shared" ref="F42" si="14">F11+F27+F32+F37</f>
        <v>15000000</v>
      </c>
    </row>
    <row r="43" spans="1:6">
      <c r="F43" s="10"/>
    </row>
    <row r="44" spans="1:6">
      <c r="F44" s="10"/>
    </row>
    <row r="45" spans="1:6">
      <c r="F45" s="14"/>
    </row>
    <row r="46" spans="1:6">
      <c r="A46" s="21" t="s">
        <v>71</v>
      </c>
      <c r="B46" s="21"/>
      <c r="C46" s="21"/>
      <c r="D46" s="21"/>
      <c r="F46" s="20" t="s">
        <v>72</v>
      </c>
    </row>
    <row r="48" spans="1:6">
      <c r="F48" s="14"/>
    </row>
    <row r="49" spans="6:6">
      <c r="F49" s="14"/>
    </row>
    <row r="51" spans="6:6">
      <c r="F51" s="14"/>
    </row>
    <row r="52" spans="6:6">
      <c r="F52" s="14"/>
    </row>
  </sheetData>
  <mergeCells count="7">
    <mergeCell ref="A46:D46"/>
    <mergeCell ref="A4:F4"/>
    <mergeCell ref="E1:F1"/>
    <mergeCell ref="E2:F2"/>
    <mergeCell ref="E3:F3"/>
    <mergeCell ref="B6:C6"/>
    <mergeCell ref="B7:C7"/>
  </mergeCells>
  <phoneticPr fontId="0" type="noConversion"/>
  <printOptions horizontalCentered="1"/>
  <pageMargins left="3.937007874015748E-2" right="3.937007874015748E-2" top="0.15748031496062992" bottom="0.15748031496062992" header="0.23622047244094491" footer="0.23622047244094491"/>
  <pageSetup paperSize="9" scale="42" orientation="portrait" r:id="rId1"/>
  <headerFooter differentFirst="1">
    <oddHeader>&amp;RПродовження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2023-12-20T12:00:39Z</dcterms:modified>
</cp:coreProperties>
</file>